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XD7168\Documents\Mes documents\Tarif 2016\Package CompAir 2016\"/>
    </mc:Choice>
  </mc:AlternateContent>
  <bookViews>
    <workbookView xWindow="768" yWindow="288" windowWidth="15456" windowHeight="9756" activeTab="4"/>
  </bookViews>
  <sheets>
    <sheet name="HR04-HR07 HPO" sheetId="28" r:id="rId1"/>
    <sheet name="HV11-HV15 HPO" sheetId="24" r:id="rId2"/>
    <sheet name="HV18-HV22 HPO" sheetId="25" r:id="rId3"/>
    <sheet name="HV30-HV45 HPO" sheetId="26" r:id="rId4"/>
    <sheet name="HV55-HV75 HPO" sheetId="27" r:id="rId5"/>
  </sheets>
  <definedNames>
    <definedName name="_xlnm.Print_Area" localSheetId="0">'HR04-HR07 HPO'!$A$1:$O$27</definedName>
    <definedName name="_xlnm.Print_Area" localSheetId="1">'HV11-HV15 HPO'!$A$1:$O$26</definedName>
    <definedName name="_xlnm.Print_Area" localSheetId="2">'HV18-HV22 HPO'!$A$1:$O$26</definedName>
    <definedName name="_xlnm.Print_Area" localSheetId="3">'HV30-HV45 HPO'!$A$1:$O$26</definedName>
    <definedName name="_xlnm.Print_Area" localSheetId="4">'HV55-HV75 HPO'!$A$1:$O$26</definedName>
  </definedNames>
  <calcPr calcId="152511"/>
</workbook>
</file>

<file path=xl/calcChain.xml><?xml version="1.0" encoding="utf-8"?>
<calcChain xmlns="http://schemas.openxmlformats.org/spreadsheetml/2006/main">
  <c r="O14" i="27" l="1"/>
  <c r="O13" i="27"/>
  <c r="O14" i="26"/>
  <c r="O13" i="26"/>
  <c r="O12" i="26"/>
  <c r="O13" i="25"/>
  <c r="O12" i="25"/>
  <c r="O12" i="28"/>
  <c r="O14" i="24"/>
  <c r="O13" i="24"/>
  <c r="O12" i="24"/>
  <c r="D21" i="28"/>
  <c r="D18" i="28"/>
  <c r="D20" i="28" s="1"/>
  <c r="D22" i="28" s="1"/>
  <c r="O20" i="28" s="1"/>
  <c r="O14" i="28"/>
  <c r="O13" i="28"/>
  <c r="D21" i="27"/>
  <c r="D18" i="27"/>
  <c r="D20" i="27"/>
  <c r="D22" i="27" s="1"/>
  <c r="O20" i="27" s="1"/>
  <c r="O12" i="27"/>
  <c r="O15" i="27" s="1"/>
  <c r="D23" i="27" s="1"/>
  <c r="D21" i="26"/>
  <c r="D21" i="25"/>
  <c r="D21" i="24"/>
  <c r="D18" i="26"/>
  <c r="D20" i="26"/>
  <c r="D22" i="26"/>
  <c r="O20" i="26"/>
  <c r="D18" i="25"/>
  <c r="D20" i="25"/>
  <c r="D22" i="25"/>
  <c r="O20" i="25"/>
  <c r="O14" i="25"/>
  <c r="D18" i="24"/>
  <c r="D20" i="24"/>
  <c r="D22" i="24"/>
  <c r="O20" i="24"/>
  <c r="D25" i="27" l="1"/>
  <c r="D26" i="27" s="1"/>
  <c r="O21" i="27" s="1"/>
  <c r="O22" i="27" s="1"/>
  <c r="O15" i="26"/>
  <c r="D23" i="26" s="1"/>
  <c r="D25" i="26"/>
  <c r="D26" i="26" s="1"/>
  <c r="O21" i="26" s="1"/>
  <c r="O22" i="26" s="1"/>
  <c r="O15" i="25"/>
  <c r="D23" i="25" s="1"/>
  <c r="O15" i="28"/>
  <c r="D23" i="28" s="1"/>
  <c r="D25" i="28" s="1"/>
  <c r="D26" i="28" s="1"/>
  <c r="O21" i="28" s="1"/>
  <c r="O22" i="28" s="1"/>
  <c r="O15" i="24"/>
  <c r="D23" i="24" s="1"/>
  <c r="D25" i="24"/>
  <c r="D26" i="24" s="1"/>
  <c r="O21" i="24" s="1"/>
  <c r="O22" i="24" s="1"/>
  <c r="D25" i="25" l="1"/>
  <c r="D26" i="25" s="1"/>
  <c r="O21" i="25" s="1"/>
  <c r="O22" i="25" s="1"/>
</calcChain>
</file>

<file path=xl/sharedStrings.xml><?xml version="1.0" encoding="utf-8"?>
<sst xmlns="http://schemas.openxmlformats.org/spreadsheetml/2006/main" count="226" uniqueCount="57">
  <si>
    <t>REF.</t>
  </si>
  <si>
    <t>DESIGNATION</t>
  </si>
  <si>
    <t>QTE</t>
  </si>
  <si>
    <t>PRIX € UNIT</t>
  </si>
  <si>
    <t>PRIX € TOTAL</t>
  </si>
  <si>
    <t>Pièces</t>
  </si>
  <si>
    <t>8 LITRES D'HUILE PAR VIDANGE</t>
  </si>
  <si>
    <t>Fourniture</t>
  </si>
  <si>
    <t>Fourniture remisée</t>
  </si>
  <si>
    <t>Remise sur pièces au client</t>
  </si>
  <si>
    <t>Prix MO</t>
  </si>
  <si>
    <t>Forfait MO + Déplacement</t>
  </si>
  <si>
    <t>Fréquence</t>
  </si>
  <si>
    <t>Référence</t>
  </si>
  <si>
    <t>Désignation</t>
  </si>
  <si>
    <t>Qté</t>
  </si>
  <si>
    <t>4000 h</t>
  </si>
  <si>
    <t>Heures Totales</t>
  </si>
  <si>
    <t>Forfait main d'œuvre et déplacement</t>
  </si>
  <si>
    <t>Filtre entrée caisson</t>
  </si>
  <si>
    <t xml:space="preserve">Bidon de 5 litres d'huile </t>
  </si>
  <si>
    <t>3 LITRES D'HUILE PAR VIDANGE</t>
  </si>
  <si>
    <t>x</t>
  </si>
  <si>
    <t>Taux horaire CompAir France</t>
  </si>
  <si>
    <t>Advance 5</t>
  </si>
  <si>
    <t>Heures de MO Advance 5</t>
  </si>
  <si>
    <t>Kit séparateur</t>
  </si>
  <si>
    <t xml:space="preserve">Kit séparateur </t>
  </si>
  <si>
    <t>KM1122E</t>
  </si>
  <si>
    <t>HV11 - 15  Verticale</t>
  </si>
  <si>
    <t>HV18 - 22  Verticale</t>
  </si>
  <si>
    <t>HV30 - 37 - 45  Verticale</t>
  </si>
  <si>
    <t>KM3045ELS</t>
  </si>
  <si>
    <t>Déplacement (100 € par visite x 4 visites)</t>
  </si>
  <si>
    <t>77038</t>
  </si>
  <si>
    <t>77143</t>
  </si>
  <si>
    <t>heures de fonctionnement/an</t>
  </si>
  <si>
    <t xml:space="preserve">Total annuel pour un contrat de 4 ans </t>
  </si>
  <si>
    <t>7 LITRES D'HUILE PAR VIDANGE</t>
  </si>
  <si>
    <t>24 LITRES D'HUILE PAR VIDANGE</t>
  </si>
  <si>
    <t>HV55 - 75</t>
  </si>
  <si>
    <t>Compresseur HV55 - HV75</t>
  </si>
  <si>
    <t>KM92</t>
  </si>
  <si>
    <t>45 LITRES D'HUILE PAR VIDANGE</t>
  </si>
  <si>
    <t>Compresseur HV30 - HV37 - HV45</t>
  </si>
  <si>
    <t>Compresseur HV18 - HV22</t>
  </si>
  <si>
    <t>Compresseur HV11 - HV15</t>
  </si>
  <si>
    <t>KS92</t>
  </si>
  <si>
    <t>Kit Filtration</t>
  </si>
  <si>
    <t>PRIX DE VENTE AU TARIF 2015</t>
  </si>
  <si>
    <t>HR04 - HR05 - HR07</t>
  </si>
  <si>
    <t>2000 h</t>
  </si>
  <si>
    <t>KOHR457</t>
  </si>
  <si>
    <t>Kit Air / Huile</t>
  </si>
  <si>
    <t>KMHR457</t>
  </si>
  <si>
    <t>Compresseur HR05 - HR07</t>
  </si>
  <si>
    <t>HPO198-05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</si>
</sst>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sz val="9"/>
      <name val="Arial"/>
      <family val="2"/>
    </font>
    <font>
      <sz val="10"/>
      <name val="Helv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b/>
      <sz val="18"/>
      <color indexed="56"/>
      <name val="Arial"/>
      <family val="2"/>
    </font>
    <font>
      <b/>
      <sz val="22"/>
      <color indexed="56"/>
      <name val="Hydrovane logo"/>
      <family val="1"/>
      <charset val="2"/>
    </font>
    <font>
      <sz val="18"/>
      <color indexed="56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56"/>
      </left>
      <right/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/>
      <right style="thin">
        <color indexed="56"/>
      </right>
      <top style="thin">
        <color indexed="56"/>
      </top>
      <bottom/>
      <diagonal/>
    </border>
    <border>
      <left style="thin">
        <color indexed="56"/>
      </left>
      <right/>
      <top/>
      <bottom/>
      <diagonal/>
    </border>
    <border>
      <left/>
      <right style="thin">
        <color indexed="56"/>
      </right>
      <top/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6">
    <xf numFmtId="0" fontId="0" fillId="0" borderId="0" xfId="0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9" fontId="1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9" fontId="1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" fontId="4" fillId="0" borderId="0" xfId="0" applyNumberFormat="1" applyFont="1" applyFill="1" applyBorder="1" applyAlignment="1" applyProtection="1">
      <alignment horizontal="center" vertical="center"/>
      <protection locked="0"/>
    </xf>
    <xf numFmtId="4" fontId="5" fillId="0" borderId="3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9" fontId="6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9" fontId="3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0" fillId="2" borderId="13" xfId="0" applyFill="1" applyBorder="1" applyAlignment="1"/>
    <xf numFmtId="0" fontId="4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left"/>
    </xf>
    <xf numFmtId="0" fontId="9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9" fillId="0" borderId="0" xfId="0" applyFont="1" applyBorder="1" applyAlignment="1"/>
    <xf numFmtId="0" fontId="5" fillId="2" borderId="1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/>
    </xf>
  </cellXfs>
  <cellStyles count="3">
    <cellStyle name="Normal" xfId="0" builtinId="0"/>
    <cellStyle name="Normal_DEVIS" xfId="1"/>
    <cellStyle name="Normal_Feuil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428625</xdr:colOff>
      <xdr:row>2</xdr:row>
      <xdr:rowOff>114300</xdr:rowOff>
    </xdr:to>
    <xdr:pic>
      <xdr:nvPicPr>
        <xdr:cNvPr id="2" name="Image 1" descr="Hydrovane(Small)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</xdr:col>
      <xdr:colOff>428625</xdr:colOff>
      <xdr:row>3</xdr:row>
      <xdr:rowOff>0</xdr:rowOff>
    </xdr:to>
    <xdr:pic>
      <xdr:nvPicPr>
        <xdr:cNvPr id="2148" name="Image 1" descr="Hydrovane(Small)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428625</xdr:colOff>
      <xdr:row>2</xdr:row>
      <xdr:rowOff>85725</xdr:rowOff>
    </xdr:to>
    <xdr:pic>
      <xdr:nvPicPr>
        <xdr:cNvPr id="3168" name="Image 1" descr="Hydrovane(Small)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428625</xdr:colOff>
      <xdr:row>2</xdr:row>
      <xdr:rowOff>85725</xdr:rowOff>
    </xdr:to>
    <xdr:pic>
      <xdr:nvPicPr>
        <xdr:cNvPr id="4186" name="Image 1" descr="Hydrovane(Small)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428625</xdr:colOff>
      <xdr:row>2</xdr:row>
      <xdr:rowOff>85725</xdr:rowOff>
    </xdr:to>
    <xdr:pic>
      <xdr:nvPicPr>
        <xdr:cNvPr id="5199" name="Image 1" descr="Hydrovane(Small)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9"/>
  <sheetViews>
    <sheetView workbookViewId="0">
      <selection activeCell="N12" sqref="N12:N14"/>
    </sheetView>
  </sheetViews>
  <sheetFormatPr baseColWidth="10" defaultColWidth="11.44140625" defaultRowHeight="10.199999999999999"/>
  <cols>
    <col min="1" max="1" width="11.5546875" style="51" customWidth="1"/>
    <col min="2" max="2" width="11.5546875" style="51" bestFit="1" customWidth="1"/>
    <col min="3" max="3" width="35.6640625" style="51" bestFit="1" customWidth="1"/>
    <col min="4" max="4" width="7" style="51" bestFit="1" customWidth="1"/>
    <col min="5" max="5" width="1.88671875" style="51" customWidth="1"/>
    <col min="6" max="6" width="1.5546875" style="51" customWidth="1"/>
    <col min="7" max="7" width="1.5546875" style="51" bestFit="1" customWidth="1"/>
    <col min="8" max="8" width="1.88671875" style="51" bestFit="1" customWidth="1"/>
    <col min="9" max="12" width="2.6640625" style="51" bestFit="1" customWidth="1"/>
    <col min="13" max="13" width="2.6640625" style="51" customWidth="1"/>
    <col min="14" max="15" width="12.6640625" style="51" customWidth="1"/>
    <col min="16" max="16" width="10.44140625" style="51" bestFit="1" customWidth="1"/>
    <col min="17" max="17" width="12" style="51" bestFit="1" customWidth="1"/>
    <col min="18" max="16384" width="11.44140625" style="51"/>
  </cols>
  <sheetData>
    <row r="1" spans="1:19" ht="10.199999999999999" customHeight="1">
      <c r="A1" s="68"/>
      <c r="B1" s="68"/>
      <c r="C1" s="69" t="s">
        <v>50</v>
      </c>
      <c r="D1" s="70"/>
      <c r="E1" s="70"/>
      <c r="F1" s="70"/>
      <c r="G1" s="70"/>
      <c r="H1" s="70"/>
      <c r="I1" s="70"/>
      <c r="J1" s="70"/>
      <c r="K1" s="70"/>
      <c r="L1" s="70"/>
      <c r="M1" s="71"/>
      <c r="N1" s="78" t="s">
        <v>24</v>
      </c>
      <c r="O1" s="78"/>
    </row>
    <row r="2" spans="1:19" ht="10.199999999999999" customHeight="1">
      <c r="A2" s="68"/>
      <c r="B2" s="68"/>
      <c r="C2" s="72"/>
      <c r="D2" s="73"/>
      <c r="E2" s="73"/>
      <c r="F2" s="73"/>
      <c r="G2" s="73"/>
      <c r="H2" s="73"/>
      <c r="I2" s="73"/>
      <c r="J2" s="73"/>
      <c r="K2" s="73"/>
      <c r="L2" s="73"/>
      <c r="M2" s="74"/>
      <c r="N2" s="78"/>
      <c r="O2" s="78"/>
    </row>
    <row r="3" spans="1:19" ht="10.199999999999999" customHeight="1">
      <c r="A3" s="68"/>
      <c r="B3" s="68"/>
      <c r="C3" s="75"/>
      <c r="D3" s="76"/>
      <c r="E3" s="76"/>
      <c r="F3" s="76"/>
      <c r="G3" s="76"/>
      <c r="H3" s="76"/>
      <c r="I3" s="76"/>
      <c r="J3" s="76"/>
      <c r="K3" s="76"/>
      <c r="L3" s="76"/>
      <c r="M3" s="77"/>
      <c r="N3" s="78"/>
      <c r="O3" s="78"/>
    </row>
    <row r="7" spans="1:19">
      <c r="C7" s="39" t="s">
        <v>21</v>
      </c>
    </row>
    <row r="9" spans="1:19">
      <c r="B9" s="3"/>
    </row>
    <row r="10" spans="1:19" ht="13.2">
      <c r="B10" s="52"/>
      <c r="C10" s="38"/>
      <c r="D10" s="38"/>
      <c r="E10" s="79"/>
      <c r="F10" s="80"/>
      <c r="G10" s="80"/>
      <c r="H10" s="80"/>
      <c r="I10" s="80"/>
      <c r="J10" s="80"/>
      <c r="K10" s="80"/>
      <c r="L10" s="80"/>
      <c r="M10" s="80"/>
      <c r="N10" s="81" t="s">
        <v>49</v>
      </c>
      <c r="O10" s="82"/>
      <c r="P10" s="91"/>
      <c r="Q10" s="91"/>
      <c r="R10" s="83"/>
      <c r="S10" s="84"/>
    </row>
    <row r="11" spans="1:19" ht="12">
      <c r="A11" s="39" t="s">
        <v>12</v>
      </c>
      <c r="B11" s="41" t="s">
        <v>13</v>
      </c>
      <c r="C11" s="39" t="s">
        <v>14</v>
      </c>
      <c r="D11" s="39" t="s">
        <v>15</v>
      </c>
      <c r="E11" s="8">
        <v>2</v>
      </c>
      <c r="F11" s="8">
        <v>4</v>
      </c>
      <c r="G11" s="8">
        <v>6</v>
      </c>
      <c r="H11" s="8">
        <v>8</v>
      </c>
      <c r="I11" s="8">
        <v>10</v>
      </c>
      <c r="J11" s="8">
        <v>12</v>
      </c>
      <c r="K11" s="8">
        <v>14</v>
      </c>
      <c r="L11" s="8">
        <v>16</v>
      </c>
      <c r="M11" s="8">
        <v>18</v>
      </c>
      <c r="N11" s="8" t="s">
        <v>3</v>
      </c>
      <c r="O11" s="8" t="s">
        <v>4</v>
      </c>
      <c r="P11" s="15"/>
      <c r="Q11" s="15"/>
      <c r="R11" s="12"/>
      <c r="S11" s="12"/>
    </row>
    <row r="12" spans="1:19" ht="12">
      <c r="A12" s="37" t="s">
        <v>51</v>
      </c>
      <c r="B12" s="53" t="s">
        <v>52</v>
      </c>
      <c r="C12" s="37" t="s">
        <v>53</v>
      </c>
      <c r="D12" s="37">
        <v>5</v>
      </c>
      <c r="E12" s="37" t="s">
        <v>22</v>
      </c>
      <c r="F12" s="37"/>
      <c r="G12" s="37" t="s">
        <v>22</v>
      </c>
      <c r="H12" s="37"/>
      <c r="I12" s="37" t="s">
        <v>22</v>
      </c>
      <c r="J12" s="37"/>
      <c r="K12" s="37" t="s">
        <v>22</v>
      </c>
      <c r="L12" s="37"/>
      <c r="M12" s="37" t="s">
        <v>22</v>
      </c>
      <c r="N12" s="24">
        <v>200.7</v>
      </c>
      <c r="O12" s="36">
        <f>D12*N12</f>
        <v>1003.5</v>
      </c>
      <c r="P12" s="15"/>
      <c r="Q12" s="15"/>
      <c r="R12" s="12"/>
      <c r="S12" s="12"/>
    </row>
    <row r="13" spans="1:19" ht="12">
      <c r="A13" s="37" t="s">
        <v>16</v>
      </c>
      <c r="B13" s="37" t="s">
        <v>54</v>
      </c>
      <c r="C13" s="37" t="s">
        <v>26</v>
      </c>
      <c r="D13" s="54">
        <v>4</v>
      </c>
      <c r="E13" s="37"/>
      <c r="F13" s="37" t="s">
        <v>22</v>
      </c>
      <c r="G13" s="37"/>
      <c r="H13" s="37" t="s">
        <v>22</v>
      </c>
      <c r="I13" s="37"/>
      <c r="J13" s="37" t="s">
        <v>22</v>
      </c>
      <c r="K13" s="37"/>
      <c r="L13" s="37" t="s">
        <v>22</v>
      </c>
      <c r="M13" s="37"/>
      <c r="N13" s="24">
        <v>602</v>
      </c>
      <c r="O13" s="36">
        <f>D13*N13</f>
        <v>2408</v>
      </c>
      <c r="P13" s="16"/>
      <c r="Q13" s="16"/>
      <c r="R13" s="13"/>
      <c r="S13" s="12"/>
    </row>
    <row r="14" spans="1:19" ht="12">
      <c r="A14" s="37" t="s">
        <v>16</v>
      </c>
      <c r="B14" s="37" t="s">
        <v>56</v>
      </c>
      <c r="C14" s="37" t="s">
        <v>20</v>
      </c>
      <c r="D14" s="54">
        <v>6</v>
      </c>
      <c r="E14" s="37"/>
      <c r="F14" s="37"/>
      <c r="G14" s="37"/>
      <c r="H14" s="37"/>
      <c r="I14" s="37"/>
      <c r="J14" s="37"/>
      <c r="K14" s="37"/>
      <c r="L14" s="37"/>
      <c r="M14" s="37"/>
      <c r="N14" s="24">
        <v>158.1</v>
      </c>
      <c r="O14" s="36">
        <f>D14*N14</f>
        <v>948.59999999999991</v>
      </c>
      <c r="P14" s="16"/>
      <c r="Q14" s="16"/>
      <c r="R14" s="13"/>
      <c r="S14" s="12"/>
    </row>
    <row r="15" spans="1:19" ht="12">
      <c r="B15" s="55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56"/>
      <c r="O15" s="56">
        <f>SUM(O12:O14)</f>
        <v>4360.1000000000004</v>
      </c>
      <c r="P15" s="16"/>
      <c r="Q15" s="16"/>
      <c r="R15" s="13"/>
      <c r="S15" s="12"/>
    </row>
    <row r="16" spans="1:19" ht="12">
      <c r="B16" s="52"/>
      <c r="C16" s="38"/>
      <c r="D16" s="8" t="s">
        <v>2</v>
      </c>
      <c r="E16" s="85" t="s">
        <v>25</v>
      </c>
      <c r="F16" s="86"/>
      <c r="G16" s="86"/>
      <c r="H16" s="86"/>
      <c r="I16" s="86"/>
      <c r="J16" s="86"/>
      <c r="K16" s="86"/>
      <c r="L16" s="86"/>
      <c r="M16" s="87"/>
      <c r="N16" s="38"/>
      <c r="O16" s="38"/>
      <c r="P16" s="14"/>
      <c r="Q16" s="1"/>
      <c r="R16" s="13"/>
    </row>
    <row r="17" spans="2:17" ht="10.199999999999999" customHeight="1">
      <c r="B17" s="52"/>
      <c r="C17" s="38" t="s">
        <v>55</v>
      </c>
      <c r="D17" s="54">
        <v>8</v>
      </c>
      <c r="E17" s="88"/>
      <c r="F17" s="89"/>
      <c r="G17" s="89"/>
      <c r="H17" s="89"/>
      <c r="I17" s="89"/>
      <c r="J17" s="89"/>
      <c r="K17" s="89"/>
      <c r="L17" s="89"/>
      <c r="M17" s="90"/>
      <c r="N17" s="38"/>
      <c r="O17" s="38"/>
    </row>
    <row r="18" spans="2:17">
      <c r="B18" s="52"/>
      <c r="C18" s="38" t="s">
        <v>17</v>
      </c>
      <c r="D18" s="57">
        <f>SUM(D17:D17)</f>
        <v>8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</row>
    <row r="19" spans="2:17" ht="10.95" customHeight="1">
      <c r="B19" s="52"/>
      <c r="C19" s="48" t="s">
        <v>23</v>
      </c>
      <c r="D19" s="47">
        <v>93</v>
      </c>
      <c r="E19" s="58"/>
      <c r="F19" s="66" t="s">
        <v>36</v>
      </c>
      <c r="G19" s="67"/>
      <c r="H19" s="67"/>
      <c r="I19" s="67"/>
      <c r="J19" s="67"/>
      <c r="K19" s="67"/>
      <c r="L19" s="67"/>
      <c r="M19" s="67"/>
      <c r="N19" s="67"/>
      <c r="O19" s="42">
        <v>4000</v>
      </c>
      <c r="P19" s="22"/>
      <c r="Q19" s="22"/>
    </row>
    <row r="20" spans="2:17" ht="10.95" customHeight="1">
      <c r="B20" s="52"/>
      <c r="C20" s="38" t="s">
        <v>10</v>
      </c>
      <c r="D20" s="59">
        <f>D18*D19</f>
        <v>744</v>
      </c>
      <c r="E20" s="58"/>
      <c r="F20" s="66" t="s">
        <v>18</v>
      </c>
      <c r="G20" s="67"/>
      <c r="H20" s="67"/>
      <c r="I20" s="67"/>
      <c r="J20" s="67"/>
      <c r="K20" s="67"/>
      <c r="L20" s="67"/>
      <c r="M20" s="67"/>
      <c r="N20" s="67"/>
      <c r="O20" s="60">
        <f>D22/5</f>
        <v>328.8</v>
      </c>
      <c r="P20" s="61"/>
      <c r="Q20" s="61"/>
    </row>
    <row r="21" spans="2:17" ht="10.95" customHeight="1">
      <c r="B21" s="62"/>
      <c r="C21" s="49" t="s">
        <v>33</v>
      </c>
      <c r="D21" s="47">
        <f>9*100</f>
        <v>900</v>
      </c>
      <c r="E21" s="58"/>
      <c r="F21" s="66" t="s">
        <v>5</v>
      </c>
      <c r="G21" s="67"/>
      <c r="H21" s="67"/>
      <c r="I21" s="67"/>
      <c r="J21" s="67"/>
      <c r="K21" s="67"/>
      <c r="L21" s="67"/>
      <c r="M21" s="67"/>
      <c r="N21" s="67"/>
      <c r="O21" s="60">
        <f>D26/5</f>
        <v>872.0200000000001</v>
      </c>
      <c r="P21" s="61"/>
      <c r="Q21" s="61"/>
    </row>
    <row r="22" spans="2:17" ht="10.95" customHeight="1">
      <c r="B22" s="52"/>
      <c r="C22" s="51" t="s">
        <v>11</v>
      </c>
      <c r="D22" s="63">
        <f>SUM(D20:D21)</f>
        <v>1644</v>
      </c>
      <c r="E22" s="58"/>
      <c r="F22" s="66" t="s">
        <v>37</v>
      </c>
      <c r="G22" s="67"/>
      <c r="H22" s="67"/>
      <c r="I22" s="67"/>
      <c r="J22" s="67"/>
      <c r="K22" s="67"/>
      <c r="L22" s="67"/>
      <c r="M22" s="67"/>
      <c r="N22" s="67"/>
      <c r="O22" s="43">
        <f>SUM(O20:O21)</f>
        <v>1200.8200000000002</v>
      </c>
      <c r="P22" s="22"/>
      <c r="Q22" s="22"/>
    </row>
    <row r="23" spans="2:17">
      <c r="C23" s="38" t="s">
        <v>7</v>
      </c>
      <c r="D23" s="59">
        <f>O15</f>
        <v>4360.1000000000004</v>
      </c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</row>
    <row r="24" spans="2:17">
      <c r="C24" s="49" t="s">
        <v>9</v>
      </c>
      <c r="D24" s="45">
        <v>0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</row>
    <row r="25" spans="2:17">
      <c r="D25" s="63">
        <f>+D23*D24</f>
        <v>0</v>
      </c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</row>
    <row r="26" spans="2:17">
      <c r="C26" s="21" t="s">
        <v>8</v>
      </c>
      <c r="D26" s="31">
        <f>D23-D25</f>
        <v>4360.1000000000004</v>
      </c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</row>
    <row r="39" spans="16:16">
      <c r="P39" s="65"/>
    </row>
  </sheetData>
  <mergeCells count="12">
    <mergeCell ref="R10:S10"/>
    <mergeCell ref="E16:M17"/>
    <mergeCell ref="F19:N19"/>
    <mergeCell ref="F20:N20"/>
    <mergeCell ref="F21:N21"/>
    <mergeCell ref="P10:Q10"/>
    <mergeCell ref="F22:N22"/>
    <mergeCell ref="A1:B3"/>
    <mergeCell ref="C1:M3"/>
    <mergeCell ref="N1:O3"/>
    <mergeCell ref="E10:M10"/>
    <mergeCell ref="N10:O10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&amp;C&amp;8&amp;F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6"/>
  <sheetViews>
    <sheetView workbookViewId="0">
      <selection activeCell="N12" sqref="N12:N14"/>
    </sheetView>
  </sheetViews>
  <sheetFormatPr baseColWidth="10" defaultColWidth="11.44140625" defaultRowHeight="10.199999999999999"/>
  <cols>
    <col min="1" max="1" width="11.5546875" style="2" customWidth="1"/>
    <col min="2" max="2" width="10.44140625" style="2" bestFit="1" customWidth="1"/>
    <col min="3" max="3" width="35.6640625" style="2" bestFit="1" customWidth="1"/>
    <col min="4" max="4" width="7" style="2" bestFit="1" customWidth="1"/>
    <col min="5" max="5" width="2.109375" style="2" customWidth="1"/>
    <col min="6" max="8" width="1.88671875" style="2" bestFit="1" customWidth="1"/>
    <col min="9" max="13" width="2.6640625" style="2" bestFit="1" customWidth="1"/>
    <col min="14" max="15" width="12.6640625" style="2" customWidth="1"/>
    <col min="16" max="16" width="10.44140625" style="2" bestFit="1" customWidth="1"/>
    <col min="17" max="17" width="12" style="2" bestFit="1" customWidth="1"/>
    <col min="18" max="16384" width="11.44140625" style="2"/>
  </cols>
  <sheetData>
    <row r="1" spans="1:19" ht="10.199999999999999" customHeight="1">
      <c r="A1" s="68"/>
      <c r="B1" s="68"/>
      <c r="C1" s="69" t="s">
        <v>29</v>
      </c>
      <c r="D1" s="70"/>
      <c r="E1" s="70"/>
      <c r="F1" s="70"/>
      <c r="G1" s="70"/>
      <c r="H1" s="70"/>
      <c r="I1" s="70"/>
      <c r="J1" s="70"/>
      <c r="K1" s="70"/>
      <c r="L1" s="70"/>
      <c r="M1" s="71"/>
      <c r="N1" s="78" t="s">
        <v>24</v>
      </c>
      <c r="O1" s="78"/>
    </row>
    <row r="2" spans="1:19" ht="10.199999999999999" customHeight="1">
      <c r="A2" s="68"/>
      <c r="B2" s="68"/>
      <c r="C2" s="72"/>
      <c r="D2" s="73"/>
      <c r="E2" s="73"/>
      <c r="F2" s="73"/>
      <c r="G2" s="73"/>
      <c r="H2" s="73"/>
      <c r="I2" s="73"/>
      <c r="J2" s="73"/>
      <c r="K2" s="73"/>
      <c r="L2" s="73"/>
      <c r="M2" s="74"/>
      <c r="N2" s="78"/>
      <c r="O2" s="78"/>
    </row>
    <row r="3" spans="1:19" ht="10.199999999999999" customHeight="1">
      <c r="A3" s="68"/>
      <c r="B3" s="68"/>
      <c r="C3" s="75"/>
      <c r="D3" s="76"/>
      <c r="E3" s="76"/>
      <c r="F3" s="76"/>
      <c r="G3" s="76"/>
      <c r="H3" s="76"/>
      <c r="I3" s="76"/>
      <c r="J3" s="76"/>
      <c r="K3" s="76"/>
      <c r="L3" s="76"/>
      <c r="M3" s="77"/>
      <c r="N3" s="78"/>
      <c r="O3" s="78"/>
    </row>
    <row r="7" spans="1:19">
      <c r="C7" s="39" t="s">
        <v>38</v>
      </c>
    </row>
    <row r="9" spans="1:19">
      <c r="B9" s="3"/>
      <c r="P9" s="5"/>
      <c r="Q9" s="5"/>
      <c r="R9" s="5"/>
      <c r="S9" s="5"/>
    </row>
    <row r="10" spans="1:19" ht="13.2">
      <c r="B10" s="4"/>
      <c r="C10" s="5"/>
      <c r="D10" s="5"/>
      <c r="E10" s="79"/>
      <c r="F10" s="80"/>
      <c r="G10" s="80"/>
      <c r="H10" s="80"/>
      <c r="I10" s="80"/>
      <c r="J10" s="80"/>
      <c r="K10" s="80"/>
      <c r="L10" s="80"/>
      <c r="M10" s="80"/>
      <c r="N10" s="81" t="s">
        <v>49</v>
      </c>
      <c r="O10" s="94"/>
      <c r="P10" s="91"/>
      <c r="Q10" s="91"/>
      <c r="R10" s="83"/>
      <c r="S10" s="93"/>
    </row>
    <row r="11" spans="1:19" ht="12">
      <c r="A11" s="40" t="s">
        <v>12</v>
      </c>
      <c r="B11" s="41" t="s">
        <v>0</v>
      </c>
      <c r="C11" s="39" t="s">
        <v>1</v>
      </c>
      <c r="D11" s="39" t="s">
        <v>2</v>
      </c>
      <c r="E11" s="8">
        <v>2</v>
      </c>
      <c r="F11" s="8">
        <v>4</v>
      </c>
      <c r="G11" s="8">
        <v>6</v>
      </c>
      <c r="H11" s="8">
        <v>8</v>
      </c>
      <c r="I11" s="8">
        <v>10</v>
      </c>
      <c r="J11" s="8">
        <v>12</v>
      </c>
      <c r="K11" s="8">
        <v>14</v>
      </c>
      <c r="L11" s="8">
        <v>16</v>
      </c>
      <c r="M11" s="8">
        <v>18</v>
      </c>
      <c r="N11" s="8" t="s">
        <v>3</v>
      </c>
      <c r="O11" s="8" t="s">
        <v>4</v>
      </c>
      <c r="P11" s="15"/>
      <c r="Q11" s="15"/>
      <c r="R11" s="17"/>
      <c r="S11" s="17"/>
    </row>
    <row r="12" spans="1:19" ht="12">
      <c r="A12" s="23" t="s">
        <v>16</v>
      </c>
      <c r="B12" s="35" t="s">
        <v>34</v>
      </c>
      <c r="C12" s="6" t="s">
        <v>19</v>
      </c>
      <c r="D12" s="9">
        <v>4</v>
      </c>
      <c r="E12" s="6"/>
      <c r="F12" s="6" t="s">
        <v>22</v>
      </c>
      <c r="G12" s="6"/>
      <c r="H12" s="6" t="s">
        <v>22</v>
      </c>
      <c r="I12" s="6"/>
      <c r="J12" s="6" t="s">
        <v>22</v>
      </c>
      <c r="K12" s="6"/>
      <c r="L12" s="6" t="s">
        <v>22</v>
      </c>
      <c r="M12" s="6"/>
      <c r="N12" s="24">
        <v>50.2</v>
      </c>
      <c r="O12" s="24">
        <f>D12*N12</f>
        <v>200.8</v>
      </c>
      <c r="P12" s="16"/>
      <c r="Q12" s="16"/>
      <c r="R12" s="18"/>
      <c r="S12" s="17"/>
    </row>
    <row r="13" spans="1:19" ht="12">
      <c r="A13" s="23" t="s">
        <v>16</v>
      </c>
      <c r="B13" s="6" t="s">
        <v>28</v>
      </c>
      <c r="C13" s="6" t="s">
        <v>27</v>
      </c>
      <c r="D13" s="9">
        <v>4</v>
      </c>
      <c r="E13" s="6"/>
      <c r="F13" s="6" t="s">
        <v>22</v>
      </c>
      <c r="G13" s="6"/>
      <c r="H13" s="6" t="s">
        <v>22</v>
      </c>
      <c r="I13" s="6"/>
      <c r="J13" s="6" t="s">
        <v>22</v>
      </c>
      <c r="K13" s="6"/>
      <c r="L13" s="6" t="s">
        <v>22</v>
      </c>
      <c r="M13" s="6"/>
      <c r="N13" s="24">
        <v>471</v>
      </c>
      <c r="O13" s="24">
        <f>D13*N13</f>
        <v>1884</v>
      </c>
      <c r="P13" s="16"/>
      <c r="Q13" s="16"/>
      <c r="R13" s="18"/>
      <c r="S13" s="17"/>
    </row>
    <row r="14" spans="1:19" ht="12">
      <c r="A14" s="23" t="s">
        <v>16</v>
      </c>
      <c r="B14" s="37" t="s">
        <v>56</v>
      </c>
      <c r="C14" s="6" t="s">
        <v>20</v>
      </c>
      <c r="D14" s="9">
        <v>6</v>
      </c>
      <c r="E14" s="6"/>
      <c r="F14" s="6" t="s">
        <v>22</v>
      </c>
      <c r="G14" s="6"/>
      <c r="H14" s="6" t="s">
        <v>22</v>
      </c>
      <c r="I14" s="6"/>
      <c r="J14" s="6" t="s">
        <v>22</v>
      </c>
      <c r="K14" s="6"/>
      <c r="L14" s="6" t="s">
        <v>22</v>
      </c>
      <c r="M14" s="6"/>
      <c r="N14" s="24">
        <v>158.1</v>
      </c>
      <c r="O14" s="24">
        <f>D14*N14</f>
        <v>948.59999999999991</v>
      </c>
      <c r="P14" s="16"/>
      <c r="Q14" s="16"/>
      <c r="R14" s="18"/>
      <c r="S14" s="17"/>
    </row>
    <row r="15" spans="1:19" ht="12"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25"/>
      <c r="O15" s="25">
        <f>SUM(O12:O14)</f>
        <v>3033.4</v>
      </c>
      <c r="P15" s="16"/>
      <c r="Q15" s="16"/>
      <c r="R15" s="18"/>
      <c r="S15" s="17"/>
    </row>
    <row r="16" spans="1:19" ht="12">
      <c r="B16" s="4"/>
      <c r="C16" s="5"/>
      <c r="D16" s="8" t="s">
        <v>2</v>
      </c>
      <c r="E16" s="85" t="s">
        <v>25</v>
      </c>
      <c r="F16" s="86"/>
      <c r="G16" s="86"/>
      <c r="H16" s="86"/>
      <c r="I16" s="86"/>
      <c r="J16" s="86"/>
      <c r="K16" s="86"/>
      <c r="L16" s="86"/>
      <c r="M16" s="87"/>
      <c r="N16" s="5"/>
      <c r="O16" s="5"/>
      <c r="P16" s="19"/>
      <c r="Q16" s="16"/>
      <c r="R16" s="18"/>
      <c r="S16" s="5"/>
    </row>
    <row r="17" spans="2:17" ht="10.199999999999999" customHeight="1">
      <c r="B17" s="4"/>
      <c r="C17" s="38" t="s">
        <v>46</v>
      </c>
      <c r="D17" s="9">
        <v>8</v>
      </c>
      <c r="E17" s="88"/>
      <c r="F17" s="89"/>
      <c r="G17" s="89"/>
      <c r="H17" s="89"/>
      <c r="I17" s="89"/>
      <c r="J17" s="89"/>
      <c r="K17" s="89"/>
      <c r="L17" s="89"/>
      <c r="M17" s="90"/>
      <c r="N17" s="5"/>
      <c r="O17" s="5"/>
    </row>
    <row r="18" spans="2:17">
      <c r="B18" s="4"/>
      <c r="C18" s="5" t="s">
        <v>17</v>
      </c>
      <c r="D18" s="10">
        <f>SUM(D17:D17)</f>
        <v>8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2:17" ht="10.95" customHeight="1">
      <c r="B19" s="4"/>
      <c r="C19" s="46" t="s">
        <v>23</v>
      </c>
      <c r="D19" s="47">
        <v>93</v>
      </c>
      <c r="E19" s="26"/>
      <c r="F19" s="66" t="s">
        <v>36</v>
      </c>
      <c r="G19" s="67"/>
      <c r="H19" s="67"/>
      <c r="I19" s="67"/>
      <c r="J19" s="67"/>
      <c r="K19" s="67"/>
      <c r="L19" s="67"/>
      <c r="M19" s="67"/>
      <c r="N19" s="67"/>
      <c r="O19" s="42">
        <v>4000</v>
      </c>
      <c r="P19" s="22"/>
      <c r="Q19" s="22"/>
    </row>
    <row r="20" spans="2:17" ht="10.95" customHeight="1">
      <c r="B20" s="4"/>
      <c r="C20" s="26" t="s">
        <v>10</v>
      </c>
      <c r="D20" s="27">
        <f>D18*D19</f>
        <v>744</v>
      </c>
      <c r="E20" s="26"/>
      <c r="F20" s="92" t="s">
        <v>18</v>
      </c>
      <c r="G20" s="67"/>
      <c r="H20" s="67"/>
      <c r="I20" s="67"/>
      <c r="J20" s="67"/>
      <c r="K20" s="67"/>
      <c r="L20" s="67"/>
      <c r="M20" s="67"/>
      <c r="N20" s="67"/>
      <c r="O20" s="28">
        <f>D22/4</f>
        <v>286</v>
      </c>
      <c r="P20" s="20"/>
      <c r="Q20" s="20"/>
    </row>
    <row r="21" spans="2:17" ht="10.95" customHeight="1">
      <c r="B21" s="11"/>
      <c r="C21" s="44" t="s">
        <v>33</v>
      </c>
      <c r="D21" s="47">
        <f>4*100</f>
        <v>400</v>
      </c>
      <c r="E21" s="26"/>
      <c r="F21" s="92" t="s">
        <v>5</v>
      </c>
      <c r="G21" s="67"/>
      <c r="H21" s="67"/>
      <c r="I21" s="67"/>
      <c r="J21" s="67"/>
      <c r="K21" s="67"/>
      <c r="L21" s="67"/>
      <c r="M21" s="67"/>
      <c r="N21" s="67"/>
      <c r="O21" s="28">
        <f>D26/4</f>
        <v>758.35</v>
      </c>
      <c r="P21" s="20"/>
      <c r="Q21" s="20"/>
    </row>
    <row r="22" spans="2:17" ht="10.95" customHeight="1">
      <c r="B22" s="4"/>
      <c r="C22" s="30" t="s">
        <v>11</v>
      </c>
      <c r="D22" s="29">
        <f>SUM(D20:D21)</f>
        <v>1144</v>
      </c>
      <c r="E22" s="26"/>
      <c r="F22" s="66" t="s">
        <v>37</v>
      </c>
      <c r="G22" s="67"/>
      <c r="H22" s="67"/>
      <c r="I22" s="67"/>
      <c r="J22" s="67"/>
      <c r="K22" s="67"/>
      <c r="L22" s="67"/>
      <c r="M22" s="67"/>
      <c r="N22" s="67"/>
      <c r="O22" s="43">
        <f>SUM(O20:O21)</f>
        <v>1044.3499999999999</v>
      </c>
      <c r="P22" s="22"/>
      <c r="Q22" s="22"/>
    </row>
    <row r="23" spans="2:17">
      <c r="C23" s="26" t="s">
        <v>7</v>
      </c>
      <c r="D23" s="27">
        <f>O15</f>
        <v>3033.4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2:17">
      <c r="C24" s="44" t="s">
        <v>9</v>
      </c>
      <c r="D24" s="45">
        <v>0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2:17">
      <c r="C25" s="30"/>
      <c r="D25" s="29">
        <f>+D23*D24</f>
        <v>0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spans="2:17">
      <c r="C26" s="34" t="s">
        <v>8</v>
      </c>
      <c r="D26" s="31">
        <f>D23-D25</f>
        <v>3033.4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</row>
  </sheetData>
  <mergeCells count="12">
    <mergeCell ref="A1:B3"/>
    <mergeCell ref="C1:M3"/>
    <mergeCell ref="N1:O3"/>
    <mergeCell ref="E10:M10"/>
    <mergeCell ref="N10:O10"/>
    <mergeCell ref="F21:N21"/>
    <mergeCell ref="F22:N22"/>
    <mergeCell ref="P10:Q10"/>
    <mergeCell ref="R10:S10"/>
    <mergeCell ref="E16:M17"/>
    <mergeCell ref="F19:N19"/>
    <mergeCell ref="F20:N20"/>
  </mergeCells>
  <printOptions horizontalCentered="1" verticalCentered="1"/>
  <pageMargins left="0.11811023622047245" right="0.11811023622047245" top="0.98425196850393704" bottom="0.98425196850393704" header="0.51181102362204722" footer="0.51181102362204722"/>
  <pageSetup paperSize="9" orientation="landscape" r:id="rId1"/>
  <headerFooter alignWithMargins="0">
    <oddFooter>&amp;C&amp;8&amp;F</oddFooter>
  </headerFooter>
  <ignoredErrors>
    <ignoredError sqref="B12" numberStoredAsText="1"/>
    <ignoredError sqref="D26 D2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6"/>
  <sheetViews>
    <sheetView workbookViewId="0">
      <selection activeCell="N12" sqref="N12:N14"/>
    </sheetView>
  </sheetViews>
  <sheetFormatPr baseColWidth="10" defaultColWidth="11.44140625" defaultRowHeight="10.199999999999999"/>
  <cols>
    <col min="1" max="1" width="11.5546875" style="2" customWidth="1"/>
    <col min="2" max="2" width="10.44140625" style="2" bestFit="1" customWidth="1"/>
    <col min="3" max="3" width="35.6640625" style="2" bestFit="1" customWidth="1"/>
    <col min="4" max="4" width="7" style="2" bestFit="1" customWidth="1"/>
    <col min="5" max="8" width="1.88671875" style="2" bestFit="1" customWidth="1"/>
    <col min="9" max="13" width="2.6640625" style="2" bestFit="1" customWidth="1"/>
    <col min="14" max="15" width="12.6640625" style="2" customWidth="1"/>
    <col min="16" max="16" width="10.44140625" style="2" bestFit="1" customWidth="1"/>
    <col min="17" max="17" width="12" style="2" bestFit="1" customWidth="1"/>
    <col min="18" max="16384" width="11.44140625" style="2"/>
  </cols>
  <sheetData>
    <row r="1" spans="1:19" ht="10.199999999999999" customHeight="1">
      <c r="A1" s="68"/>
      <c r="B1" s="68"/>
      <c r="C1" s="69" t="s">
        <v>30</v>
      </c>
      <c r="D1" s="70"/>
      <c r="E1" s="70"/>
      <c r="F1" s="70"/>
      <c r="G1" s="70"/>
      <c r="H1" s="70"/>
      <c r="I1" s="70"/>
      <c r="J1" s="70"/>
      <c r="K1" s="70"/>
      <c r="L1" s="70"/>
      <c r="M1" s="71"/>
      <c r="N1" s="95" t="s">
        <v>24</v>
      </c>
      <c r="O1" s="95"/>
    </row>
    <row r="2" spans="1:19" ht="10.199999999999999" customHeight="1">
      <c r="A2" s="68"/>
      <c r="B2" s="68"/>
      <c r="C2" s="72"/>
      <c r="D2" s="73"/>
      <c r="E2" s="73"/>
      <c r="F2" s="73"/>
      <c r="G2" s="73"/>
      <c r="H2" s="73"/>
      <c r="I2" s="73"/>
      <c r="J2" s="73"/>
      <c r="K2" s="73"/>
      <c r="L2" s="73"/>
      <c r="M2" s="74"/>
      <c r="N2" s="95"/>
      <c r="O2" s="95"/>
    </row>
    <row r="3" spans="1:19" ht="10.199999999999999" customHeight="1">
      <c r="A3" s="68"/>
      <c r="B3" s="68"/>
      <c r="C3" s="75"/>
      <c r="D3" s="76"/>
      <c r="E3" s="76"/>
      <c r="F3" s="76"/>
      <c r="G3" s="76"/>
      <c r="H3" s="76"/>
      <c r="I3" s="76"/>
      <c r="J3" s="76"/>
      <c r="K3" s="76"/>
      <c r="L3" s="76"/>
      <c r="M3" s="77"/>
      <c r="N3" s="95"/>
      <c r="O3" s="95"/>
    </row>
    <row r="7" spans="1:19">
      <c r="C7" s="39" t="s">
        <v>6</v>
      </c>
    </row>
    <row r="9" spans="1:19">
      <c r="B9" s="3"/>
    </row>
    <row r="10" spans="1:19" ht="13.2">
      <c r="B10" s="4"/>
      <c r="C10" s="5"/>
      <c r="D10" s="5"/>
      <c r="E10" s="79"/>
      <c r="F10" s="80"/>
      <c r="G10" s="80"/>
      <c r="H10" s="80"/>
      <c r="I10" s="80"/>
      <c r="J10" s="80"/>
      <c r="K10" s="80"/>
      <c r="L10" s="80"/>
      <c r="M10" s="80"/>
      <c r="N10" s="81" t="s">
        <v>49</v>
      </c>
      <c r="O10" s="94"/>
      <c r="P10" s="91"/>
      <c r="Q10" s="91"/>
      <c r="R10" s="83"/>
      <c r="S10" s="93"/>
    </row>
    <row r="11" spans="1:19" ht="12">
      <c r="A11" s="40" t="s">
        <v>12</v>
      </c>
      <c r="B11" s="41" t="s">
        <v>0</v>
      </c>
      <c r="C11" s="39" t="s">
        <v>1</v>
      </c>
      <c r="D11" s="39" t="s">
        <v>2</v>
      </c>
      <c r="E11" s="8">
        <v>2</v>
      </c>
      <c r="F11" s="8">
        <v>4</v>
      </c>
      <c r="G11" s="8">
        <v>6</v>
      </c>
      <c r="H11" s="8">
        <v>8</v>
      </c>
      <c r="I11" s="8">
        <v>10</v>
      </c>
      <c r="J11" s="8">
        <v>12</v>
      </c>
      <c r="K11" s="8">
        <v>14</v>
      </c>
      <c r="L11" s="8">
        <v>16</v>
      </c>
      <c r="M11" s="8">
        <v>18</v>
      </c>
      <c r="N11" s="8" t="s">
        <v>3</v>
      </c>
      <c r="O11" s="8" t="s">
        <v>4</v>
      </c>
      <c r="P11" s="15"/>
      <c r="Q11" s="15"/>
      <c r="R11" s="17"/>
      <c r="S11" s="17"/>
    </row>
    <row r="12" spans="1:19" ht="12">
      <c r="A12" s="23" t="s">
        <v>16</v>
      </c>
      <c r="B12" s="35" t="s">
        <v>34</v>
      </c>
      <c r="C12" s="6" t="s">
        <v>19</v>
      </c>
      <c r="D12" s="9">
        <v>4</v>
      </c>
      <c r="E12" s="6"/>
      <c r="F12" s="6" t="s">
        <v>22</v>
      </c>
      <c r="G12" s="6"/>
      <c r="H12" s="6" t="s">
        <v>22</v>
      </c>
      <c r="I12" s="6"/>
      <c r="J12" s="6" t="s">
        <v>22</v>
      </c>
      <c r="K12" s="6"/>
      <c r="L12" s="6" t="s">
        <v>22</v>
      </c>
      <c r="M12" s="6"/>
      <c r="N12" s="24">
        <v>50.2</v>
      </c>
      <c r="O12" s="24">
        <f>D12*N12</f>
        <v>200.8</v>
      </c>
      <c r="P12" s="16"/>
      <c r="Q12" s="16"/>
      <c r="R12" s="18"/>
      <c r="S12" s="17"/>
    </row>
    <row r="13" spans="1:19" ht="12">
      <c r="A13" s="23" t="s">
        <v>16</v>
      </c>
      <c r="B13" s="6" t="s">
        <v>28</v>
      </c>
      <c r="C13" s="6" t="s">
        <v>27</v>
      </c>
      <c r="D13" s="9">
        <v>4</v>
      </c>
      <c r="E13" s="6"/>
      <c r="F13" s="6" t="s">
        <v>22</v>
      </c>
      <c r="G13" s="6"/>
      <c r="H13" s="6" t="s">
        <v>22</v>
      </c>
      <c r="I13" s="6"/>
      <c r="J13" s="6" t="s">
        <v>22</v>
      </c>
      <c r="K13" s="6"/>
      <c r="L13" s="6" t="s">
        <v>22</v>
      </c>
      <c r="M13" s="6"/>
      <c r="N13" s="24">
        <v>471</v>
      </c>
      <c r="O13" s="24">
        <f>D13*N13</f>
        <v>1884</v>
      </c>
      <c r="P13" s="16"/>
      <c r="Q13" s="16"/>
      <c r="R13" s="18"/>
      <c r="S13" s="17"/>
    </row>
    <row r="14" spans="1:19" ht="12">
      <c r="A14" s="23" t="s">
        <v>16</v>
      </c>
      <c r="B14" s="37" t="s">
        <v>56</v>
      </c>
      <c r="C14" s="6" t="s">
        <v>20</v>
      </c>
      <c r="D14" s="9">
        <v>7</v>
      </c>
      <c r="E14" s="6"/>
      <c r="F14" s="6" t="s">
        <v>22</v>
      </c>
      <c r="G14" s="6"/>
      <c r="H14" s="6" t="s">
        <v>22</v>
      </c>
      <c r="I14" s="6"/>
      <c r="J14" s="6" t="s">
        <v>22</v>
      </c>
      <c r="K14" s="6"/>
      <c r="L14" s="6" t="s">
        <v>22</v>
      </c>
      <c r="M14" s="6"/>
      <c r="N14" s="24">
        <v>158.1</v>
      </c>
      <c r="O14" s="24">
        <f>D14*N14</f>
        <v>1106.7</v>
      </c>
      <c r="P14" s="16"/>
      <c r="Q14" s="16"/>
      <c r="R14" s="18"/>
      <c r="S14" s="17"/>
    </row>
    <row r="15" spans="1:19" ht="12"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25"/>
      <c r="O15" s="25">
        <f>SUM(O12:O14)</f>
        <v>3191.5</v>
      </c>
      <c r="P15" s="16"/>
      <c r="Q15" s="16"/>
      <c r="R15" s="18"/>
      <c r="S15" s="17"/>
    </row>
    <row r="16" spans="1:19" ht="12">
      <c r="B16" s="4"/>
      <c r="C16" s="5"/>
      <c r="D16" s="8" t="s">
        <v>2</v>
      </c>
      <c r="E16" s="85" t="s">
        <v>25</v>
      </c>
      <c r="F16" s="86"/>
      <c r="G16" s="86"/>
      <c r="H16" s="86"/>
      <c r="I16" s="86"/>
      <c r="J16" s="86"/>
      <c r="K16" s="86"/>
      <c r="L16" s="86"/>
      <c r="M16" s="87"/>
      <c r="N16" s="5"/>
      <c r="O16" s="5"/>
      <c r="P16" s="19"/>
      <c r="Q16" s="16"/>
      <c r="R16" s="18"/>
      <c r="S16" s="5"/>
    </row>
    <row r="17" spans="2:17" ht="10.199999999999999" customHeight="1">
      <c r="B17" s="4"/>
      <c r="C17" s="38" t="s">
        <v>45</v>
      </c>
      <c r="D17" s="9">
        <v>10</v>
      </c>
      <c r="E17" s="88"/>
      <c r="F17" s="89"/>
      <c r="G17" s="89"/>
      <c r="H17" s="89"/>
      <c r="I17" s="89"/>
      <c r="J17" s="89"/>
      <c r="K17" s="89"/>
      <c r="L17" s="89"/>
      <c r="M17" s="90"/>
      <c r="N17" s="5"/>
      <c r="O17" s="5"/>
    </row>
    <row r="18" spans="2:17">
      <c r="B18" s="4"/>
      <c r="C18" s="5" t="s">
        <v>17</v>
      </c>
      <c r="D18" s="10">
        <f>SUM(D17:D17)</f>
        <v>10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2:17" ht="10.95" customHeight="1">
      <c r="B19" s="4"/>
      <c r="C19" s="46" t="s">
        <v>23</v>
      </c>
      <c r="D19" s="47">
        <v>93</v>
      </c>
      <c r="E19" s="26"/>
      <c r="F19" s="66" t="s">
        <v>36</v>
      </c>
      <c r="G19" s="67"/>
      <c r="H19" s="67"/>
      <c r="I19" s="67"/>
      <c r="J19" s="67"/>
      <c r="K19" s="67"/>
      <c r="L19" s="67"/>
      <c r="M19" s="67"/>
      <c r="N19" s="67"/>
      <c r="O19" s="42">
        <v>4000</v>
      </c>
      <c r="P19" s="22"/>
      <c r="Q19" s="22"/>
    </row>
    <row r="20" spans="2:17" ht="10.95" customHeight="1">
      <c r="B20" s="4"/>
      <c r="C20" s="26" t="s">
        <v>10</v>
      </c>
      <c r="D20" s="27">
        <f>D18*D19</f>
        <v>930</v>
      </c>
      <c r="E20" s="26"/>
      <c r="F20" s="92" t="s">
        <v>18</v>
      </c>
      <c r="G20" s="67"/>
      <c r="H20" s="67"/>
      <c r="I20" s="67"/>
      <c r="J20" s="67"/>
      <c r="K20" s="67"/>
      <c r="L20" s="67"/>
      <c r="M20" s="67"/>
      <c r="N20" s="67"/>
      <c r="O20" s="32">
        <f>D22/4</f>
        <v>332.5</v>
      </c>
      <c r="P20" s="20"/>
      <c r="Q20" s="20"/>
    </row>
    <row r="21" spans="2:17" ht="10.95" customHeight="1">
      <c r="B21" s="11"/>
      <c r="C21" s="44" t="s">
        <v>33</v>
      </c>
      <c r="D21" s="47">
        <f>4*100</f>
        <v>400</v>
      </c>
      <c r="E21" s="26"/>
      <c r="F21" s="92" t="s">
        <v>5</v>
      </c>
      <c r="G21" s="67"/>
      <c r="H21" s="67"/>
      <c r="I21" s="67"/>
      <c r="J21" s="67"/>
      <c r="K21" s="67"/>
      <c r="L21" s="67"/>
      <c r="M21" s="67"/>
      <c r="N21" s="67"/>
      <c r="O21" s="33">
        <f>D26/4</f>
        <v>797.875</v>
      </c>
      <c r="P21" s="20"/>
      <c r="Q21" s="20"/>
    </row>
    <row r="22" spans="2:17" ht="10.95" customHeight="1">
      <c r="B22" s="4"/>
      <c r="C22" s="30" t="s">
        <v>11</v>
      </c>
      <c r="D22" s="29">
        <f>SUM(D20:D21)</f>
        <v>1330</v>
      </c>
      <c r="E22" s="26"/>
      <c r="F22" s="66" t="s">
        <v>37</v>
      </c>
      <c r="G22" s="67"/>
      <c r="H22" s="67"/>
      <c r="I22" s="67"/>
      <c r="J22" s="67"/>
      <c r="K22" s="67"/>
      <c r="L22" s="67"/>
      <c r="M22" s="67"/>
      <c r="N22" s="67"/>
      <c r="O22" s="43">
        <f>SUM(O20:O21)</f>
        <v>1130.375</v>
      </c>
      <c r="P22" s="22"/>
      <c r="Q22" s="22"/>
    </row>
    <row r="23" spans="2:17">
      <c r="C23" s="26" t="s">
        <v>7</v>
      </c>
      <c r="D23" s="27">
        <f>O15</f>
        <v>3191.5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2:17">
      <c r="C24" s="44" t="s">
        <v>9</v>
      </c>
      <c r="D24" s="45">
        <v>0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2:17">
      <c r="C25" s="30"/>
      <c r="D25" s="29">
        <f>+D23*D24</f>
        <v>0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spans="2:17">
      <c r="C26" s="34" t="s">
        <v>8</v>
      </c>
      <c r="D26" s="31">
        <f>D23-D25</f>
        <v>3191.5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</row>
  </sheetData>
  <mergeCells count="12">
    <mergeCell ref="A1:B3"/>
    <mergeCell ref="C1:M3"/>
    <mergeCell ref="N1:O3"/>
    <mergeCell ref="E10:M10"/>
    <mergeCell ref="N10:O10"/>
    <mergeCell ref="F21:N21"/>
    <mergeCell ref="F22:N22"/>
    <mergeCell ref="P10:Q10"/>
    <mergeCell ref="R10:S10"/>
    <mergeCell ref="E16:M17"/>
    <mergeCell ref="F19:N19"/>
    <mergeCell ref="F20:N20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&amp;C&amp;8&amp;F</oddFooter>
  </headerFooter>
  <ignoredErrors>
    <ignoredError sqref="D21 D26" unlockedFormula="1"/>
    <ignoredError sqref="B12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6"/>
  <sheetViews>
    <sheetView workbookViewId="0">
      <selection activeCell="N12" sqref="N12:N14"/>
    </sheetView>
  </sheetViews>
  <sheetFormatPr baseColWidth="10" defaultColWidth="11.44140625" defaultRowHeight="10.199999999999999"/>
  <cols>
    <col min="1" max="1" width="11.5546875" style="2" customWidth="1"/>
    <col min="2" max="2" width="10.44140625" style="2" bestFit="1" customWidth="1"/>
    <col min="3" max="3" width="35.6640625" style="2" bestFit="1" customWidth="1"/>
    <col min="4" max="4" width="7" style="2" bestFit="1" customWidth="1"/>
    <col min="5" max="8" width="1.88671875" style="2" bestFit="1" customWidth="1"/>
    <col min="9" max="13" width="2.6640625" style="2" bestFit="1" customWidth="1"/>
    <col min="14" max="15" width="12.6640625" style="2" customWidth="1"/>
    <col min="16" max="16" width="10.44140625" style="2" bestFit="1" customWidth="1"/>
    <col min="17" max="17" width="12" style="2" bestFit="1" customWidth="1"/>
    <col min="18" max="16384" width="11.44140625" style="2"/>
  </cols>
  <sheetData>
    <row r="1" spans="1:19" ht="10.199999999999999" customHeight="1">
      <c r="A1" s="68"/>
      <c r="B1" s="68"/>
      <c r="C1" s="69" t="s">
        <v>31</v>
      </c>
      <c r="D1" s="70"/>
      <c r="E1" s="70"/>
      <c r="F1" s="70"/>
      <c r="G1" s="70"/>
      <c r="H1" s="70"/>
      <c r="I1" s="70"/>
      <c r="J1" s="70"/>
      <c r="K1" s="70"/>
      <c r="L1" s="70"/>
      <c r="M1" s="71"/>
      <c r="N1" s="78" t="s">
        <v>24</v>
      </c>
      <c r="O1" s="78"/>
    </row>
    <row r="2" spans="1:19" ht="10.199999999999999" customHeight="1">
      <c r="A2" s="68"/>
      <c r="B2" s="68"/>
      <c r="C2" s="72"/>
      <c r="D2" s="73"/>
      <c r="E2" s="73"/>
      <c r="F2" s="73"/>
      <c r="G2" s="73"/>
      <c r="H2" s="73"/>
      <c r="I2" s="73"/>
      <c r="J2" s="73"/>
      <c r="K2" s="73"/>
      <c r="L2" s="73"/>
      <c r="M2" s="74"/>
      <c r="N2" s="78"/>
      <c r="O2" s="78"/>
    </row>
    <row r="3" spans="1:19" ht="10.199999999999999" customHeight="1">
      <c r="A3" s="68"/>
      <c r="B3" s="68"/>
      <c r="C3" s="75"/>
      <c r="D3" s="76"/>
      <c r="E3" s="76"/>
      <c r="F3" s="76"/>
      <c r="G3" s="76"/>
      <c r="H3" s="76"/>
      <c r="I3" s="76"/>
      <c r="J3" s="76"/>
      <c r="K3" s="76"/>
      <c r="L3" s="76"/>
      <c r="M3" s="77"/>
      <c r="N3" s="78"/>
      <c r="O3" s="78"/>
    </row>
    <row r="7" spans="1:19">
      <c r="C7" s="39" t="s">
        <v>39</v>
      </c>
    </row>
    <row r="9" spans="1:19">
      <c r="B9" s="3"/>
    </row>
    <row r="10" spans="1:19" ht="13.2">
      <c r="B10" s="4"/>
      <c r="C10" s="5"/>
      <c r="D10" s="5"/>
      <c r="E10" s="79"/>
      <c r="F10" s="80"/>
      <c r="G10" s="80"/>
      <c r="H10" s="80"/>
      <c r="I10" s="80"/>
      <c r="J10" s="80"/>
      <c r="K10" s="80"/>
      <c r="L10" s="80"/>
      <c r="M10" s="80"/>
      <c r="N10" s="81" t="s">
        <v>49</v>
      </c>
      <c r="O10" s="94"/>
      <c r="P10" s="91"/>
      <c r="Q10" s="91"/>
      <c r="R10" s="83"/>
      <c r="S10" s="93"/>
    </row>
    <row r="11" spans="1:19" ht="12">
      <c r="A11" s="40" t="s">
        <v>12</v>
      </c>
      <c r="B11" s="41" t="s">
        <v>0</v>
      </c>
      <c r="C11" s="39" t="s">
        <v>1</v>
      </c>
      <c r="D11" s="39" t="s">
        <v>2</v>
      </c>
      <c r="E11" s="8">
        <v>2</v>
      </c>
      <c r="F11" s="8">
        <v>4</v>
      </c>
      <c r="G11" s="8">
        <v>6</v>
      </c>
      <c r="H11" s="8">
        <v>8</v>
      </c>
      <c r="I11" s="8">
        <v>10</v>
      </c>
      <c r="J11" s="8">
        <v>12</v>
      </c>
      <c r="K11" s="8">
        <v>14</v>
      </c>
      <c r="L11" s="8">
        <v>16</v>
      </c>
      <c r="M11" s="8">
        <v>18</v>
      </c>
      <c r="N11" s="8" t="s">
        <v>3</v>
      </c>
      <c r="O11" s="8" t="s">
        <v>4</v>
      </c>
      <c r="P11" s="15"/>
      <c r="Q11" s="15"/>
      <c r="R11" s="17"/>
      <c r="S11" s="17"/>
    </row>
    <row r="12" spans="1:19" ht="12">
      <c r="A12" s="23" t="s">
        <v>16</v>
      </c>
      <c r="B12" s="35" t="s">
        <v>35</v>
      </c>
      <c r="C12" s="6" t="s">
        <v>19</v>
      </c>
      <c r="D12" s="9">
        <v>8</v>
      </c>
      <c r="E12" s="6"/>
      <c r="F12" s="6" t="s">
        <v>22</v>
      </c>
      <c r="G12" s="6"/>
      <c r="H12" s="6" t="s">
        <v>22</v>
      </c>
      <c r="I12" s="6"/>
      <c r="J12" s="6" t="s">
        <v>22</v>
      </c>
      <c r="K12" s="6"/>
      <c r="L12" s="6" t="s">
        <v>22</v>
      </c>
      <c r="M12" s="6"/>
      <c r="N12" s="24">
        <v>119.6</v>
      </c>
      <c r="O12" s="24">
        <f>D12*N12</f>
        <v>956.8</v>
      </c>
      <c r="P12" s="16"/>
      <c r="Q12" s="16"/>
      <c r="R12" s="18"/>
      <c r="S12" s="17"/>
    </row>
    <row r="13" spans="1:19" ht="12">
      <c r="A13" s="23" t="s">
        <v>16</v>
      </c>
      <c r="B13" s="37" t="s">
        <v>32</v>
      </c>
      <c r="C13" s="6" t="s">
        <v>26</v>
      </c>
      <c r="D13" s="9">
        <v>4</v>
      </c>
      <c r="E13" s="6"/>
      <c r="F13" s="6" t="s">
        <v>22</v>
      </c>
      <c r="G13" s="6"/>
      <c r="H13" s="6" t="s">
        <v>22</v>
      </c>
      <c r="I13" s="6"/>
      <c r="J13" s="6" t="s">
        <v>22</v>
      </c>
      <c r="K13" s="6"/>
      <c r="L13" s="6" t="s">
        <v>22</v>
      </c>
      <c r="M13" s="6"/>
      <c r="N13" s="24">
        <v>1199.9000000000001</v>
      </c>
      <c r="O13" s="24">
        <f>D13*N13</f>
        <v>4799.6000000000004</v>
      </c>
      <c r="P13" s="16"/>
      <c r="Q13" s="16"/>
      <c r="R13" s="18"/>
      <c r="S13" s="17"/>
    </row>
    <row r="14" spans="1:19" ht="12">
      <c r="A14" s="23" t="s">
        <v>16</v>
      </c>
      <c r="B14" s="37" t="s">
        <v>56</v>
      </c>
      <c r="C14" s="6" t="s">
        <v>20</v>
      </c>
      <c r="D14" s="9">
        <v>20</v>
      </c>
      <c r="E14" s="6"/>
      <c r="F14" s="6" t="s">
        <v>22</v>
      </c>
      <c r="G14" s="6"/>
      <c r="H14" s="6" t="s">
        <v>22</v>
      </c>
      <c r="I14" s="6"/>
      <c r="J14" s="6" t="s">
        <v>22</v>
      </c>
      <c r="K14" s="6"/>
      <c r="L14" s="6" t="s">
        <v>22</v>
      </c>
      <c r="M14" s="6"/>
      <c r="N14" s="24">
        <v>158.1</v>
      </c>
      <c r="O14" s="24">
        <f>D14*N14</f>
        <v>3162</v>
      </c>
      <c r="P14" s="16"/>
      <c r="Q14" s="16"/>
      <c r="R14" s="18"/>
      <c r="S14" s="17"/>
    </row>
    <row r="15" spans="1:19" ht="12"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25"/>
      <c r="O15" s="25">
        <f>SUM(O12:O14)</f>
        <v>8918.4000000000015</v>
      </c>
      <c r="P15" s="16"/>
      <c r="Q15" s="16"/>
      <c r="R15" s="18"/>
      <c r="S15" s="17"/>
    </row>
    <row r="16" spans="1:19" ht="12">
      <c r="B16" s="4"/>
      <c r="C16" s="5"/>
      <c r="D16" s="8" t="s">
        <v>2</v>
      </c>
      <c r="E16" s="85" t="s">
        <v>25</v>
      </c>
      <c r="F16" s="86"/>
      <c r="G16" s="86"/>
      <c r="H16" s="86"/>
      <c r="I16" s="86"/>
      <c r="J16" s="86"/>
      <c r="K16" s="86"/>
      <c r="L16" s="86"/>
      <c r="M16" s="87"/>
      <c r="N16" s="5"/>
      <c r="O16" s="5"/>
      <c r="P16" s="19"/>
      <c r="Q16" s="16"/>
      <c r="R16" s="18"/>
      <c r="S16" s="5"/>
    </row>
    <row r="17" spans="2:17">
      <c r="B17" s="4"/>
      <c r="C17" s="38" t="s">
        <v>44</v>
      </c>
      <c r="D17" s="9">
        <v>12</v>
      </c>
      <c r="E17" s="88"/>
      <c r="F17" s="89"/>
      <c r="G17" s="89"/>
      <c r="H17" s="89"/>
      <c r="I17" s="89"/>
      <c r="J17" s="89"/>
      <c r="K17" s="89"/>
      <c r="L17" s="89"/>
      <c r="M17" s="90"/>
      <c r="N17" s="5"/>
      <c r="O17" s="5"/>
    </row>
    <row r="18" spans="2:17">
      <c r="B18" s="4"/>
      <c r="C18" s="5" t="s">
        <v>17</v>
      </c>
      <c r="D18" s="10">
        <f>SUM(D17:D17)</f>
        <v>12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2:17" ht="10.95" customHeight="1">
      <c r="B19" s="4"/>
      <c r="C19" s="46" t="s">
        <v>23</v>
      </c>
      <c r="D19" s="47">
        <v>93</v>
      </c>
      <c r="E19" s="26"/>
      <c r="F19" s="66" t="s">
        <v>36</v>
      </c>
      <c r="G19" s="67"/>
      <c r="H19" s="67"/>
      <c r="I19" s="67"/>
      <c r="J19" s="67"/>
      <c r="K19" s="67"/>
      <c r="L19" s="67"/>
      <c r="M19" s="67"/>
      <c r="N19" s="67"/>
      <c r="O19" s="42">
        <v>4000</v>
      </c>
      <c r="P19" s="22"/>
      <c r="Q19" s="22"/>
    </row>
    <row r="20" spans="2:17" ht="10.95" customHeight="1">
      <c r="B20" s="4"/>
      <c r="C20" s="26" t="s">
        <v>10</v>
      </c>
      <c r="D20" s="27">
        <f>D18*D19</f>
        <v>1116</v>
      </c>
      <c r="E20" s="26"/>
      <c r="F20" s="92" t="s">
        <v>18</v>
      </c>
      <c r="G20" s="67"/>
      <c r="H20" s="67"/>
      <c r="I20" s="67"/>
      <c r="J20" s="67"/>
      <c r="K20" s="67"/>
      <c r="L20" s="67"/>
      <c r="M20" s="67"/>
      <c r="N20" s="67"/>
      <c r="O20" s="32">
        <f>D22/4</f>
        <v>379</v>
      </c>
      <c r="P20" s="20"/>
      <c r="Q20" s="20"/>
    </row>
    <row r="21" spans="2:17" ht="10.95" customHeight="1">
      <c r="B21" s="11"/>
      <c r="C21" s="44" t="s">
        <v>33</v>
      </c>
      <c r="D21" s="47">
        <f>4*100</f>
        <v>400</v>
      </c>
      <c r="E21" s="26"/>
      <c r="F21" s="92" t="s">
        <v>5</v>
      </c>
      <c r="G21" s="67"/>
      <c r="H21" s="67"/>
      <c r="I21" s="67"/>
      <c r="J21" s="67"/>
      <c r="K21" s="67"/>
      <c r="L21" s="67"/>
      <c r="M21" s="67"/>
      <c r="N21" s="67"/>
      <c r="O21" s="33">
        <f>D26/4</f>
        <v>2229.6000000000004</v>
      </c>
      <c r="P21" s="20"/>
      <c r="Q21" s="20"/>
    </row>
    <row r="22" spans="2:17" ht="10.95" customHeight="1">
      <c r="B22" s="4"/>
      <c r="C22" s="30" t="s">
        <v>11</v>
      </c>
      <c r="D22" s="29">
        <f>SUM(D20:D21)</f>
        <v>1516</v>
      </c>
      <c r="E22" s="26"/>
      <c r="F22" s="66" t="s">
        <v>37</v>
      </c>
      <c r="G22" s="67"/>
      <c r="H22" s="67"/>
      <c r="I22" s="67"/>
      <c r="J22" s="67"/>
      <c r="K22" s="67"/>
      <c r="L22" s="67"/>
      <c r="M22" s="67"/>
      <c r="N22" s="67"/>
      <c r="O22" s="43">
        <f>SUM(O20:O21)</f>
        <v>2608.6000000000004</v>
      </c>
      <c r="P22" s="22"/>
      <c r="Q22" s="22"/>
    </row>
    <row r="23" spans="2:17">
      <c r="C23" s="26" t="s">
        <v>7</v>
      </c>
      <c r="D23" s="27">
        <f>O15</f>
        <v>8918.4000000000015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2:17">
      <c r="C24" s="44" t="s">
        <v>9</v>
      </c>
      <c r="D24" s="45">
        <v>0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2:17">
      <c r="C25" s="30"/>
      <c r="D25" s="29">
        <f>+D23*D24</f>
        <v>0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spans="2:17">
      <c r="C26" s="34" t="s">
        <v>8</v>
      </c>
      <c r="D26" s="31">
        <f>D23-D25</f>
        <v>8918.4000000000015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</row>
  </sheetData>
  <mergeCells count="12">
    <mergeCell ref="A1:B3"/>
    <mergeCell ref="C1:M3"/>
    <mergeCell ref="N1:O3"/>
    <mergeCell ref="E10:M10"/>
    <mergeCell ref="N10:O10"/>
    <mergeCell ref="F21:N21"/>
    <mergeCell ref="F22:N22"/>
    <mergeCell ref="P10:Q10"/>
    <mergeCell ref="R10:S10"/>
    <mergeCell ref="E16:M17"/>
    <mergeCell ref="F19:N19"/>
    <mergeCell ref="F20:N20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&amp;C&amp;8&amp;F</oddFooter>
  </headerFooter>
  <ignoredErrors>
    <ignoredError sqref="D21 D26" unlockedFormula="1"/>
    <ignoredError sqref="B12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51"/>
  <sheetViews>
    <sheetView tabSelected="1" workbookViewId="0">
      <selection activeCell="N12" sqref="N12:N14"/>
    </sheetView>
  </sheetViews>
  <sheetFormatPr baseColWidth="10" defaultColWidth="11.44140625" defaultRowHeight="10.199999999999999"/>
  <cols>
    <col min="1" max="1" width="11.5546875" style="2" customWidth="1"/>
    <col min="2" max="2" width="10.44140625" style="2" bestFit="1" customWidth="1"/>
    <col min="3" max="3" width="35.6640625" style="2" bestFit="1" customWidth="1"/>
    <col min="4" max="4" width="7.88671875" style="2" bestFit="1" customWidth="1"/>
    <col min="5" max="8" width="1.88671875" style="2" bestFit="1" customWidth="1"/>
    <col min="9" max="13" width="2.6640625" style="2" bestFit="1" customWidth="1"/>
    <col min="14" max="15" width="12.6640625" style="2" customWidth="1"/>
    <col min="16" max="16" width="10.44140625" style="2" bestFit="1" customWidth="1"/>
    <col min="17" max="17" width="12" style="2" bestFit="1" customWidth="1"/>
    <col min="18" max="16384" width="11.44140625" style="2"/>
  </cols>
  <sheetData>
    <row r="1" spans="1:19" ht="10.199999999999999" customHeight="1">
      <c r="A1" s="68"/>
      <c r="B1" s="68"/>
      <c r="C1" s="69" t="s">
        <v>40</v>
      </c>
      <c r="D1" s="70"/>
      <c r="E1" s="70"/>
      <c r="F1" s="70"/>
      <c r="G1" s="70"/>
      <c r="H1" s="70"/>
      <c r="I1" s="70"/>
      <c r="J1" s="70"/>
      <c r="K1" s="70"/>
      <c r="L1" s="70"/>
      <c r="M1" s="71"/>
      <c r="N1" s="78" t="s">
        <v>24</v>
      </c>
      <c r="O1" s="78"/>
    </row>
    <row r="2" spans="1:19" ht="10.199999999999999" customHeight="1">
      <c r="A2" s="68"/>
      <c r="B2" s="68"/>
      <c r="C2" s="72"/>
      <c r="D2" s="73"/>
      <c r="E2" s="73"/>
      <c r="F2" s="73"/>
      <c r="G2" s="73"/>
      <c r="H2" s="73"/>
      <c r="I2" s="73"/>
      <c r="J2" s="73"/>
      <c r="K2" s="73"/>
      <c r="L2" s="73"/>
      <c r="M2" s="74"/>
      <c r="N2" s="78"/>
      <c r="O2" s="78"/>
    </row>
    <row r="3" spans="1:19" ht="10.199999999999999" customHeight="1">
      <c r="A3" s="68"/>
      <c r="B3" s="68"/>
      <c r="C3" s="75"/>
      <c r="D3" s="76"/>
      <c r="E3" s="76"/>
      <c r="F3" s="76"/>
      <c r="G3" s="76"/>
      <c r="H3" s="76"/>
      <c r="I3" s="76"/>
      <c r="J3" s="76"/>
      <c r="K3" s="76"/>
      <c r="L3" s="76"/>
      <c r="M3" s="77"/>
      <c r="N3" s="78"/>
      <c r="O3" s="78"/>
    </row>
    <row r="7" spans="1:19">
      <c r="C7" s="39" t="s">
        <v>43</v>
      </c>
    </row>
    <row r="9" spans="1:19">
      <c r="B9" s="3"/>
    </row>
    <row r="10" spans="1:19" ht="13.2">
      <c r="B10" s="4"/>
      <c r="C10" s="5"/>
      <c r="D10" s="5"/>
      <c r="E10" s="79"/>
      <c r="F10" s="80"/>
      <c r="G10" s="80"/>
      <c r="H10" s="80"/>
      <c r="I10" s="80"/>
      <c r="J10" s="80"/>
      <c r="K10" s="80"/>
      <c r="L10" s="80"/>
      <c r="M10" s="80"/>
      <c r="N10" s="81" t="s">
        <v>49</v>
      </c>
      <c r="O10" s="94"/>
      <c r="P10" s="91"/>
      <c r="Q10" s="91"/>
      <c r="R10" s="83"/>
      <c r="S10" s="93"/>
    </row>
    <row r="11" spans="1:19" ht="12">
      <c r="A11" s="40" t="s">
        <v>12</v>
      </c>
      <c r="B11" s="41" t="s">
        <v>0</v>
      </c>
      <c r="C11" s="39" t="s">
        <v>1</v>
      </c>
      <c r="D11" s="39" t="s">
        <v>2</v>
      </c>
      <c r="E11" s="8">
        <v>2</v>
      </c>
      <c r="F11" s="8">
        <v>4</v>
      </c>
      <c r="G11" s="8">
        <v>6</v>
      </c>
      <c r="H11" s="8">
        <v>8</v>
      </c>
      <c r="I11" s="8">
        <v>10</v>
      </c>
      <c r="J11" s="8">
        <v>12</v>
      </c>
      <c r="K11" s="8">
        <v>14</v>
      </c>
      <c r="L11" s="8">
        <v>16</v>
      </c>
      <c r="M11" s="8">
        <v>18</v>
      </c>
      <c r="N11" s="8" t="s">
        <v>3</v>
      </c>
      <c r="O11" s="8" t="s">
        <v>4</v>
      </c>
      <c r="P11" s="15"/>
      <c r="Q11" s="15"/>
      <c r="R11" s="17"/>
      <c r="S11" s="17"/>
    </row>
    <row r="12" spans="1:19" ht="12">
      <c r="A12" s="23" t="s">
        <v>16</v>
      </c>
      <c r="B12" s="37" t="s">
        <v>42</v>
      </c>
      <c r="C12" s="37" t="s">
        <v>48</v>
      </c>
      <c r="D12" s="9">
        <v>4</v>
      </c>
      <c r="E12" s="6"/>
      <c r="F12" s="6" t="s">
        <v>22</v>
      </c>
      <c r="G12" s="6"/>
      <c r="H12" s="6" t="s">
        <v>22</v>
      </c>
      <c r="I12" s="6"/>
      <c r="J12" s="6" t="s">
        <v>22</v>
      </c>
      <c r="K12" s="6"/>
      <c r="L12" s="6" t="s">
        <v>22</v>
      </c>
      <c r="M12" s="6"/>
      <c r="N12" s="24">
        <v>725.6</v>
      </c>
      <c r="O12" s="24">
        <f>D12*N12</f>
        <v>2902.4</v>
      </c>
      <c r="P12" s="16"/>
      <c r="Q12" s="16"/>
      <c r="R12" s="18"/>
      <c r="S12" s="17"/>
    </row>
    <row r="13" spans="1:19" ht="12">
      <c r="A13" s="23" t="s">
        <v>16</v>
      </c>
      <c r="B13" s="37" t="s">
        <v>56</v>
      </c>
      <c r="C13" s="6" t="s">
        <v>20</v>
      </c>
      <c r="D13" s="9">
        <v>36</v>
      </c>
      <c r="E13" s="6"/>
      <c r="F13" s="6" t="s">
        <v>22</v>
      </c>
      <c r="G13" s="6"/>
      <c r="H13" s="6" t="s">
        <v>22</v>
      </c>
      <c r="I13" s="6"/>
      <c r="J13" s="6" t="s">
        <v>22</v>
      </c>
      <c r="K13" s="6"/>
      <c r="L13" s="6" t="s">
        <v>22</v>
      </c>
      <c r="M13" s="6"/>
      <c r="N13" s="24">
        <v>158.1</v>
      </c>
      <c r="O13" s="24">
        <f>D13*N13</f>
        <v>5691.5999999999995</v>
      </c>
      <c r="P13" s="16"/>
      <c r="Q13" s="16"/>
      <c r="R13" s="18"/>
      <c r="S13" s="17"/>
    </row>
    <row r="14" spans="1:19" ht="12">
      <c r="A14" s="37" t="s">
        <v>16</v>
      </c>
      <c r="B14" s="37" t="s">
        <v>47</v>
      </c>
      <c r="C14" s="37" t="s">
        <v>26</v>
      </c>
      <c r="D14" s="9">
        <v>4</v>
      </c>
      <c r="E14" s="6"/>
      <c r="F14" s="6"/>
      <c r="G14" s="37" t="s">
        <v>22</v>
      </c>
      <c r="H14" s="6"/>
      <c r="I14" s="6"/>
      <c r="J14" s="37" t="s">
        <v>22</v>
      </c>
      <c r="K14" s="6"/>
      <c r="L14" s="6"/>
      <c r="M14" s="37" t="s">
        <v>22</v>
      </c>
      <c r="N14" s="24">
        <v>1340.3</v>
      </c>
      <c r="O14" s="24">
        <f>D14*N14</f>
        <v>5361.2</v>
      </c>
      <c r="P14" s="16"/>
      <c r="Q14" s="16"/>
      <c r="R14" s="18"/>
      <c r="S14" s="17"/>
    </row>
    <row r="15" spans="1:19" ht="12"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25"/>
      <c r="O15" s="25">
        <f>SUM(O12:O14)</f>
        <v>13955.2</v>
      </c>
      <c r="P15" s="16"/>
      <c r="Q15" s="16"/>
      <c r="R15" s="18"/>
      <c r="S15" s="17"/>
    </row>
    <row r="16" spans="1:19" ht="12">
      <c r="B16" s="4"/>
      <c r="C16" s="5"/>
      <c r="D16" s="8" t="s">
        <v>2</v>
      </c>
      <c r="E16" s="85" t="s">
        <v>25</v>
      </c>
      <c r="F16" s="86"/>
      <c r="G16" s="86"/>
      <c r="H16" s="86"/>
      <c r="I16" s="86"/>
      <c r="J16" s="86"/>
      <c r="K16" s="86"/>
      <c r="L16" s="86"/>
      <c r="M16" s="87"/>
      <c r="N16" s="5"/>
      <c r="O16" s="5"/>
      <c r="P16" s="19"/>
      <c r="Q16" s="16"/>
      <c r="R16" s="18"/>
      <c r="S16" s="5"/>
    </row>
    <row r="17" spans="2:17">
      <c r="B17" s="4"/>
      <c r="C17" s="38" t="s">
        <v>41</v>
      </c>
      <c r="D17" s="9">
        <v>21</v>
      </c>
      <c r="E17" s="88"/>
      <c r="F17" s="89"/>
      <c r="G17" s="89"/>
      <c r="H17" s="89"/>
      <c r="I17" s="89"/>
      <c r="J17" s="89"/>
      <c r="K17" s="89"/>
      <c r="L17" s="89"/>
      <c r="M17" s="90"/>
      <c r="N17" s="5"/>
      <c r="O17" s="5"/>
    </row>
    <row r="18" spans="2:17">
      <c r="B18" s="4"/>
      <c r="C18" s="5" t="s">
        <v>17</v>
      </c>
      <c r="D18" s="10">
        <f>SUM(D17:D17)</f>
        <v>21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2:17" ht="10.95" customHeight="1">
      <c r="B19" s="4"/>
      <c r="C19" s="46" t="s">
        <v>23</v>
      </c>
      <c r="D19" s="47">
        <v>93</v>
      </c>
      <c r="E19" s="26"/>
      <c r="F19" s="66" t="s">
        <v>36</v>
      </c>
      <c r="G19" s="67"/>
      <c r="H19" s="67"/>
      <c r="I19" s="67"/>
      <c r="J19" s="67"/>
      <c r="K19" s="67"/>
      <c r="L19" s="67"/>
      <c r="M19" s="67"/>
      <c r="N19" s="67"/>
      <c r="O19" s="42">
        <v>4000</v>
      </c>
      <c r="P19" s="22"/>
      <c r="Q19" s="22"/>
    </row>
    <row r="20" spans="2:17" ht="10.95" customHeight="1">
      <c r="B20" s="4"/>
      <c r="C20" s="26" t="s">
        <v>10</v>
      </c>
      <c r="D20" s="27">
        <f>D18*D19</f>
        <v>1953</v>
      </c>
      <c r="E20" s="26"/>
      <c r="F20" s="92" t="s">
        <v>18</v>
      </c>
      <c r="G20" s="67"/>
      <c r="H20" s="67"/>
      <c r="I20" s="67"/>
      <c r="J20" s="67"/>
      <c r="K20" s="67"/>
      <c r="L20" s="67"/>
      <c r="M20" s="67"/>
      <c r="N20" s="67"/>
      <c r="O20" s="32">
        <f>D22/4</f>
        <v>588.25</v>
      </c>
      <c r="P20" s="20"/>
      <c r="Q20" s="20"/>
    </row>
    <row r="21" spans="2:17" ht="10.95" customHeight="1">
      <c r="B21" s="11"/>
      <c r="C21" s="44" t="s">
        <v>33</v>
      </c>
      <c r="D21" s="47">
        <f>4*100</f>
        <v>400</v>
      </c>
      <c r="E21" s="26"/>
      <c r="F21" s="92" t="s">
        <v>5</v>
      </c>
      <c r="G21" s="67"/>
      <c r="H21" s="67"/>
      <c r="I21" s="67"/>
      <c r="J21" s="67"/>
      <c r="K21" s="67"/>
      <c r="L21" s="67"/>
      <c r="M21" s="67"/>
      <c r="N21" s="67"/>
      <c r="O21" s="33">
        <f>D26/4</f>
        <v>3488.8</v>
      </c>
      <c r="P21" s="20"/>
      <c r="Q21" s="20"/>
    </row>
    <row r="22" spans="2:17" ht="10.95" customHeight="1">
      <c r="B22" s="4"/>
      <c r="C22" s="30" t="s">
        <v>11</v>
      </c>
      <c r="D22" s="29">
        <f>SUM(D20:D21)</f>
        <v>2353</v>
      </c>
      <c r="E22" s="26"/>
      <c r="F22" s="66" t="s">
        <v>37</v>
      </c>
      <c r="G22" s="67"/>
      <c r="H22" s="67"/>
      <c r="I22" s="67"/>
      <c r="J22" s="67"/>
      <c r="K22" s="67"/>
      <c r="L22" s="67"/>
      <c r="M22" s="67"/>
      <c r="N22" s="67"/>
      <c r="O22" s="43">
        <f>SUM(O20:O21)</f>
        <v>4077.05</v>
      </c>
      <c r="P22" s="22"/>
      <c r="Q22" s="22"/>
    </row>
    <row r="23" spans="2:17">
      <c r="C23" s="26" t="s">
        <v>7</v>
      </c>
      <c r="D23" s="27">
        <f>O15</f>
        <v>13955.2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2:17">
      <c r="C24" s="44" t="s">
        <v>9</v>
      </c>
      <c r="D24" s="45">
        <v>0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2:17">
      <c r="C25" s="30"/>
      <c r="D25" s="29">
        <f>+D23*D24</f>
        <v>0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spans="2:17">
      <c r="C26" s="34" t="s">
        <v>8</v>
      </c>
      <c r="D26" s="31">
        <f>D23-D25</f>
        <v>13955.2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</row>
    <row r="51" spans="5:5">
      <c r="E51" s="50"/>
    </row>
  </sheetData>
  <mergeCells count="12">
    <mergeCell ref="R10:S10"/>
    <mergeCell ref="E16:M17"/>
    <mergeCell ref="F19:N19"/>
    <mergeCell ref="F20:N20"/>
    <mergeCell ref="F21:N21"/>
    <mergeCell ref="P10:Q10"/>
    <mergeCell ref="F22:N22"/>
    <mergeCell ref="A1:B3"/>
    <mergeCell ref="C1:M3"/>
    <mergeCell ref="N1:O3"/>
    <mergeCell ref="E10:M10"/>
    <mergeCell ref="N10:O10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&amp;C&amp;8&amp;F</oddFooter>
  </headerFooter>
  <ignoredErrors>
    <ignoredError sqref="D21 D2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HR04-HR07 HPO</vt:lpstr>
      <vt:lpstr>HV11-HV15 HPO</vt:lpstr>
      <vt:lpstr>HV18-HV22 HPO</vt:lpstr>
      <vt:lpstr>HV30-HV45 HPO</vt:lpstr>
      <vt:lpstr>HV55-HV75 HPO</vt:lpstr>
      <vt:lpstr>'HR04-HR07 HPO'!Zone_d_impression</vt:lpstr>
      <vt:lpstr>'HV11-HV15 HPO'!Zone_d_impression</vt:lpstr>
      <vt:lpstr>'HV18-HV22 HPO'!Zone_d_impression</vt:lpstr>
      <vt:lpstr>'HV30-HV45 HPO'!Zone_d_impression</vt:lpstr>
      <vt:lpstr>'HV55-HV75 HPO'!Zone_d_impression</vt:lpstr>
    </vt:vector>
  </TitlesOfParts>
  <Company>CompAir France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DUBOC</dc:creator>
  <cp:lastModifiedBy>Xavier Duboc</cp:lastModifiedBy>
  <cp:lastPrinted>2014-01-02T11:09:38Z</cp:lastPrinted>
  <dcterms:created xsi:type="dcterms:W3CDTF">2006-11-28T10:48:48Z</dcterms:created>
  <dcterms:modified xsi:type="dcterms:W3CDTF">2016-01-07T09:06:52Z</dcterms:modified>
</cp:coreProperties>
</file>